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Table1" sheetId="1" r:id="rId1"/>
  </sheets>
  <calcPr calcId="125725"/>
</workbook>
</file>

<file path=xl/calcChain.xml><?xml version="1.0" encoding="utf-8"?>
<calcChain xmlns="http://schemas.openxmlformats.org/spreadsheetml/2006/main">
  <c r="I50" i="1"/>
  <c r="I49" s="1"/>
  <c r="H50"/>
  <c r="G50"/>
  <c r="G49" s="1"/>
  <c r="H49"/>
  <c r="I47"/>
  <c r="H47"/>
  <c r="G46"/>
  <c r="I44"/>
  <c r="H44"/>
  <c r="I42"/>
  <c r="H42"/>
  <c r="G42"/>
  <c r="G41" s="1"/>
  <c r="G40" s="1"/>
  <c r="G39" s="1"/>
  <c r="I41"/>
  <c r="H41"/>
  <c r="H40" s="1"/>
  <c r="H39" s="1"/>
  <c r="I40"/>
  <c r="I39" s="1"/>
  <c r="I32"/>
  <c r="I31" s="1"/>
  <c r="I30" s="1"/>
  <c r="I29" s="1"/>
  <c r="H32"/>
  <c r="G32"/>
  <c r="G31" s="1"/>
  <c r="G30" s="1"/>
  <c r="G29" s="1"/>
  <c r="H31"/>
  <c r="H30" s="1"/>
  <c r="H29" s="1"/>
  <c r="G26"/>
  <c r="I24"/>
  <c r="H24"/>
</calcChain>
</file>

<file path=xl/sharedStrings.xml><?xml version="1.0" encoding="utf-8"?>
<sst xmlns="http://schemas.openxmlformats.org/spreadsheetml/2006/main" count="211" uniqueCount="88">
  <si>
    <t/>
  </si>
  <si>
    <t>рублей</t>
  </si>
  <si>
    <t>Наименование</t>
  </si>
  <si>
    <t>Рз</t>
  </si>
  <si>
    <t>Пр</t>
  </si>
  <si>
    <t>ЦСР</t>
  </si>
  <si>
    <t>ВР</t>
  </si>
  <si>
    <t>2021 год</t>
  </si>
  <si>
    <t>2022 год</t>
  </si>
  <si>
    <t>1</t>
  </si>
  <si>
    <t>3</t>
  </si>
  <si>
    <t>4</t>
  </si>
  <si>
    <t>5</t>
  </si>
  <si>
    <t>6</t>
  </si>
  <si>
    <t>7</t>
  </si>
  <si>
    <t>8</t>
  </si>
  <si>
    <t>200</t>
  </si>
  <si>
    <t>Иные закупки товаров, работ и услуг для обеспечения государственных (муниципальных) нужд</t>
  </si>
  <si>
    <t>240</t>
  </si>
  <si>
    <t>03</t>
  </si>
  <si>
    <t>ИТОГО:</t>
  </si>
  <si>
    <t>к решению Павловского сельского</t>
  </si>
  <si>
    <t>Совета народных депутатов</t>
  </si>
  <si>
    <t xml:space="preserve">«О внесении изменений в решение </t>
  </si>
  <si>
    <t>Павловского сельского Совета</t>
  </si>
  <si>
    <t xml:space="preserve">народных депутатов «О бюджете </t>
  </si>
  <si>
    <t>Павловского сельского поселения</t>
  </si>
  <si>
    <t xml:space="preserve"> Унечского муниципального района</t>
  </si>
  <si>
    <t>к решению Павловского сельского Совета</t>
  </si>
  <si>
    <t xml:space="preserve">народных депутатов "О бюджете Павловского </t>
  </si>
  <si>
    <t>сельского поселения Унечского</t>
  </si>
  <si>
    <t xml:space="preserve">муниципального района Брянской области </t>
  </si>
  <si>
    <t>Приложение 2</t>
  </si>
  <si>
    <t>Закупка товаров, работ и услуг для обеспечения  государственных (муниципальных) нужд</t>
  </si>
  <si>
    <t>Жилищно-коммунальное  хозяйство</t>
  </si>
  <si>
    <t>Благоустройство</t>
  </si>
  <si>
    <t>05</t>
  </si>
  <si>
    <t>на 2021 год и на плановый период 2022 и 2023 годов"</t>
  </si>
  <si>
    <t>Изменение распределения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на 2021 год и на плановый период 2022 и 2023 годов</t>
  </si>
  <si>
    <t>2023 год</t>
  </si>
  <si>
    <t xml:space="preserve">Брянской области на 2021 год и </t>
  </si>
  <si>
    <t>на плановый период 2022 и 2023 годов»»</t>
  </si>
  <si>
    <t>Организация и обеспечение освещения улиц</t>
  </si>
  <si>
    <t>27 0 15 81690</t>
  </si>
  <si>
    <t>9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</si>
  <si>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</si>
  <si>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</si>
  <si>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</si>
  <si>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</si>
  <si>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Руководство и управление в сфере установленных функций органов местного самоуправления</t>
  </si>
  <si>
    <t>27 0 11 80040</t>
  </si>
  <si>
    <t>Закупка товаров, работ и услуг для обеспечения государственных (муниципальных) нужд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</si>
  <si>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</si>
  <si>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</si>
  <si>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</si>
  <si>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Мероприятия в сфере пожарной безопасности</t>
  </si>
  <si>
    <t>27 0 13 81140</t>
  </si>
  <si>
    <t>Культура, кинематография</t>
  </si>
  <si>
    <t>08</t>
  </si>
  <si>
    <t>Культура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</si>
  <si>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</si>
  <si>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 xml:space="preserve">27 0 17 84260 </t>
  </si>
  <si>
    <t>Межбюджетные трансферты</t>
  </si>
  <si>
    <t>500</t>
  </si>
  <si>
    <t>Иные межбюджетные трансферты</t>
  </si>
  <si>
    <t>540</t>
  </si>
  <si>
    <t>Приложение № 7.5</t>
  </si>
  <si>
    <t>ГРБС</t>
  </si>
  <si>
    <t>2</t>
  </si>
  <si>
    <t>Павловская сельская администрация</t>
  </si>
  <si>
    <t>027</t>
  </si>
  <si>
    <t>Национальная оборона</t>
  </si>
  <si>
    <t>02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</si>
  <si>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</si>
  <si>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</si>
  <si>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27 0 12 51180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</si>
  <si>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</si>
  <si>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</si>
  <si>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</si>
  <si>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</si>
  <si>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Национальная экономика</t>
  </si>
  <si>
    <t>Водное хозяйство</t>
  </si>
  <si>
    <t>06</t>
  </si>
  <si>
    <t>Содержание, текущий и капитальный ремонт и обеспечение безопасности гидротехнических сооружений</t>
  </si>
  <si>
    <t>27 0 18 83300</t>
  </si>
  <si>
    <t>42000</t>
  </si>
  <si>
    <t>Организация и содержание мест захоронения (кладбищ)</t>
  </si>
  <si>
    <t>27 0 15 81710</t>
  </si>
</sst>
</file>

<file path=xl/styles.xml><?xml version="1.0" encoding="utf-8"?>
<styleSheet xmlns="http://schemas.openxmlformats.org/spreadsheetml/2006/main">
  <fonts count="14">
    <font>
      <sz val="10"/>
      <color rgb="FF000000"/>
      <name val="Times New Roman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</font>
    <font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Arial"/>
      <family val="2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64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>
      <alignment vertical="top" wrapText="1"/>
    </xf>
    <xf numFmtId="0" fontId="7" fillId="0" borderId="0"/>
  </cellStyleXfs>
  <cellXfs count="4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Alignment="1"/>
    <xf numFmtId="0" fontId="4" fillId="0" borderId="0" xfId="0" applyFont="1" applyAlignment="1"/>
    <xf numFmtId="0" fontId="5" fillId="2" borderId="2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2" fontId="5" fillId="2" borderId="2" xfId="0" applyNumberFormat="1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center" vertical="center" wrapText="1"/>
    </xf>
    <xf numFmtId="0" fontId="0" fillId="0" borderId="0" xfId="0">
      <alignment vertical="top" wrapText="1"/>
    </xf>
    <xf numFmtId="0" fontId="9" fillId="0" borderId="0" xfId="0" applyFont="1">
      <alignment vertical="top" wrapText="1"/>
    </xf>
    <xf numFmtId="0" fontId="1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top" wrapText="1"/>
    </xf>
    <xf numFmtId="49" fontId="6" fillId="2" borderId="2" xfId="0" applyNumberFormat="1" applyFont="1" applyFill="1" applyBorder="1" applyAlignment="1">
      <alignment horizontal="center" wrapText="1"/>
    </xf>
    <xf numFmtId="2" fontId="6" fillId="2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wrapText="1"/>
    </xf>
    <xf numFmtId="0" fontId="10" fillId="4" borderId="6" xfId="0" applyFont="1" applyFill="1" applyBorder="1" applyAlignment="1">
      <alignment wrapText="1"/>
    </xf>
    <xf numFmtId="0" fontId="11" fillId="4" borderId="5" xfId="0" applyFont="1" applyFill="1" applyBorder="1" applyAlignment="1">
      <alignment wrapText="1"/>
    </xf>
    <xf numFmtId="0" fontId="11" fillId="4" borderId="7" xfId="0" applyFont="1" applyFill="1" applyBorder="1" applyAlignment="1">
      <alignment wrapText="1"/>
    </xf>
    <xf numFmtId="0" fontId="11" fillId="4" borderId="6" xfId="0" applyFont="1" applyFill="1" applyBorder="1" applyAlignment="1">
      <alignment wrapText="1"/>
    </xf>
    <xf numFmtId="0" fontId="11" fillId="0" borderId="0" xfId="0" applyFont="1" applyFill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0" fillId="5" borderId="5" xfId="0" applyFont="1" applyFill="1" applyBorder="1" applyAlignment="1">
      <alignment wrapText="1"/>
    </xf>
    <xf numFmtId="0" fontId="1" fillId="0" borderId="0" xfId="0" applyFont="1" applyAlignment="1"/>
    <xf numFmtId="0" fontId="2" fillId="0" borderId="3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5" fillId="6" borderId="2" xfId="0" applyFont="1" applyFill="1" applyBorder="1" applyAlignment="1">
      <alignment wrapText="1"/>
    </xf>
    <xf numFmtId="49" fontId="5" fillId="7" borderId="2" xfId="0" applyNumberFormat="1" applyFont="1" applyFill="1" applyBorder="1" applyAlignment="1">
      <alignment horizontal="center" wrapText="1"/>
    </xf>
    <xf numFmtId="2" fontId="5" fillId="7" borderId="2" xfId="0" applyNumberFormat="1" applyFont="1" applyFill="1" applyBorder="1" applyAlignment="1">
      <alignment horizontal="center"/>
    </xf>
    <xf numFmtId="0" fontId="0" fillId="7" borderId="0" xfId="0" applyFill="1" applyAlignment="1"/>
    <xf numFmtId="0" fontId="0" fillId="0" borderId="0" xfId="0" applyAlignment="1"/>
    <xf numFmtId="4" fontId="12" fillId="0" borderId="2" xfId="1" applyNumberFormat="1" applyFont="1" applyBorder="1" applyAlignment="1">
      <alignment horizontal="left" wrapText="1"/>
    </xf>
    <xf numFmtId="0" fontId="13" fillId="0" borderId="2" xfId="0" applyFont="1" applyBorder="1" applyAlignment="1">
      <alignment wrapText="1"/>
    </xf>
    <xf numFmtId="0" fontId="6" fillId="2" borderId="2" xfId="0" applyFont="1" applyFill="1" applyBorder="1" applyAlignment="1">
      <alignment wrapText="1"/>
    </xf>
    <xf numFmtId="49" fontId="6" fillId="2" borderId="2" xfId="0" applyNumberFormat="1" applyFont="1" applyFill="1" applyBorder="1" applyAlignment="1">
      <alignment horizontal="center"/>
    </xf>
    <xf numFmtId="0" fontId="9" fillId="0" borderId="0" xfId="0" applyFont="1" applyAlignment="1"/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7"/>
  <sheetViews>
    <sheetView tabSelected="1" topLeftCell="A37" workbookViewId="0">
      <selection activeCell="E41" sqref="E41"/>
    </sheetView>
  </sheetViews>
  <sheetFormatPr defaultRowHeight="12.75"/>
  <cols>
    <col min="1" max="1" width="45.5" customWidth="1"/>
    <col min="2" max="2" width="6.33203125" hidden="1" customWidth="1"/>
    <col min="3" max="3" width="8.1640625" customWidth="1"/>
    <col min="4" max="4" width="9" customWidth="1"/>
    <col min="5" max="5" width="17.5" customWidth="1"/>
    <col min="6" max="6" width="7.83203125" customWidth="1"/>
    <col min="7" max="7" width="15.83203125" customWidth="1"/>
    <col min="8" max="8" width="15" customWidth="1"/>
    <col min="9" max="9" width="14" customWidth="1"/>
  </cols>
  <sheetData>
    <row r="1" spans="5:5" ht="15.75">
      <c r="E1" s="4" t="s">
        <v>32</v>
      </c>
    </row>
    <row r="2" spans="5:5" ht="15.75">
      <c r="E2" s="4" t="s">
        <v>21</v>
      </c>
    </row>
    <row r="3" spans="5:5" ht="15.75">
      <c r="E3" s="4" t="s">
        <v>22</v>
      </c>
    </row>
    <row r="4" spans="5:5" ht="15.75">
      <c r="E4" s="4" t="s">
        <v>23</v>
      </c>
    </row>
    <row r="5" spans="5:5" ht="15.75">
      <c r="E5" s="4" t="s">
        <v>24</v>
      </c>
    </row>
    <row r="6" spans="5:5" ht="15.75">
      <c r="E6" s="4" t="s">
        <v>25</v>
      </c>
    </row>
    <row r="7" spans="5:5" ht="15.75">
      <c r="E7" s="4" t="s">
        <v>26</v>
      </c>
    </row>
    <row r="8" spans="5:5" ht="15.75">
      <c r="E8" s="4" t="s">
        <v>27</v>
      </c>
    </row>
    <row r="9" spans="5:5" ht="15.75">
      <c r="E9" s="4" t="s">
        <v>40</v>
      </c>
    </row>
    <row r="10" spans="5:5" ht="15.75">
      <c r="E10" s="4" t="s">
        <v>41</v>
      </c>
    </row>
    <row r="12" spans="5:5" ht="15.75">
      <c r="E12" s="26" t="s">
        <v>66</v>
      </c>
    </row>
    <row r="13" spans="5:5" ht="15.75">
      <c r="E13" s="5" t="s">
        <v>28</v>
      </c>
    </row>
    <row r="14" spans="5:5" ht="15.75">
      <c r="E14" s="5" t="s">
        <v>29</v>
      </c>
    </row>
    <row r="15" spans="5:5" ht="15.75">
      <c r="E15" s="5" t="s">
        <v>30</v>
      </c>
    </row>
    <row r="16" spans="5:5" ht="15.75">
      <c r="E16" s="5" t="s">
        <v>31</v>
      </c>
    </row>
    <row r="17" spans="1:9" ht="15.75">
      <c r="E17" s="5" t="s">
        <v>37</v>
      </c>
    </row>
    <row r="18" spans="1:9" ht="14.25" customHeight="1">
      <c r="A18" s="1" t="s">
        <v>0</v>
      </c>
      <c r="B18" s="2" t="s">
        <v>0</v>
      </c>
      <c r="C18" s="2" t="s">
        <v>0</v>
      </c>
      <c r="D18" s="2" t="s">
        <v>0</v>
      </c>
      <c r="E18" s="2" t="s">
        <v>0</v>
      </c>
      <c r="F18" s="41" t="s">
        <v>0</v>
      </c>
      <c r="G18" s="41"/>
    </row>
    <row r="19" spans="1:9" ht="32.25" customHeight="1">
      <c r="A19" s="42" t="s">
        <v>38</v>
      </c>
      <c r="B19" s="42"/>
      <c r="C19" s="42"/>
      <c r="D19" s="42"/>
      <c r="E19" s="42"/>
      <c r="F19" s="42"/>
      <c r="G19" s="42"/>
    </row>
    <row r="20" spans="1:9" ht="15" customHeight="1">
      <c r="A20" s="43" t="s">
        <v>1</v>
      </c>
      <c r="B20" s="43"/>
      <c r="C20" s="43"/>
      <c r="D20" s="43"/>
      <c r="E20" s="43"/>
      <c r="F20" s="43"/>
      <c r="G20" s="43"/>
    </row>
    <row r="21" spans="1:9" ht="28.15" customHeight="1">
      <c r="A21" s="12" t="s">
        <v>2</v>
      </c>
      <c r="B21" s="3" t="s">
        <v>67</v>
      </c>
      <c r="C21" s="17" t="s">
        <v>3</v>
      </c>
      <c r="D21" s="3" t="s">
        <v>4</v>
      </c>
      <c r="E21" s="3" t="s">
        <v>5</v>
      </c>
      <c r="F21" s="3" t="s">
        <v>6</v>
      </c>
      <c r="G21" s="3" t="s">
        <v>7</v>
      </c>
      <c r="H21" s="3" t="s">
        <v>8</v>
      </c>
      <c r="I21" s="3" t="s">
        <v>39</v>
      </c>
    </row>
    <row r="22" spans="1:9" ht="13.5" customHeight="1" thickBot="1">
      <c r="A22" s="12" t="s">
        <v>9</v>
      </c>
      <c r="B22" s="3" t="s">
        <v>68</v>
      </c>
      <c r="C22" s="17" t="s">
        <v>10</v>
      </c>
      <c r="D22" s="3" t="s">
        <v>11</v>
      </c>
      <c r="E22" s="3" t="s">
        <v>12</v>
      </c>
      <c r="F22" s="3" t="s">
        <v>13</v>
      </c>
      <c r="G22" s="3" t="s">
        <v>14</v>
      </c>
      <c r="H22" s="3" t="s">
        <v>15</v>
      </c>
      <c r="I22" s="3" t="s">
        <v>44</v>
      </c>
    </row>
    <row r="23" spans="1:9" ht="0.75" hidden="1" customHeight="1" thickBot="1">
      <c r="A23" s="27" t="s">
        <v>69</v>
      </c>
      <c r="B23" s="28" t="s">
        <v>70</v>
      </c>
      <c r="C23" s="29" t="s">
        <v>0</v>
      </c>
      <c r="D23" s="28" t="s">
        <v>0</v>
      </c>
      <c r="E23" s="30" t="s">
        <v>0</v>
      </c>
      <c r="F23" s="30" t="s">
        <v>0</v>
      </c>
      <c r="G23" s="9">
        <v>602099.5</v>
      </c>
      <c r="H23" s="9">
        <v>0</v>
      </c>
      <c r="I23" s="9">
        <v>0</v>
      </c>
    </row>
    <row r="24" spans="1:9" s="10" customFormat="1" ht="13.5" thickBot="1">
      <c r="A24" s="18" t="s">
        <v>45</v>
      </c>
      <c r="B24" s="7" t="s">
        <v>70</v>
      </c>
      <c r="C24" s="7" t="s">
        <v>46</v>
      </c>
      <c r="D24" s="7"/>
      <c r="E24" s="7"/>
      <c r="F24" s="7"/>
      <c r="G24" s="8">
        <v>86400</v>
      </c>
      <c r="H24" s="8">
        <f>H25</f>
        <v>0</v>
      </c>
      <c r="I24" s="8">
        <f>I25</f>
        <v>0</v>
      </c>
    </row>
    <row r="25" spans="1:9" s="11" customFormat="1" ht="52.5" customHeight="1" thickBot="1">
      <c r="A25" s="19" t="s">
        <v>47</v>
      </c>
      <c r="B25" s="7" t="s">
        <v>70</v>
      </c>
      <c r="C25" s="7" t="s">
        <v>46</v>
      </c>
      <c r="D25" s="7" t="s">
        <v>48</v>
      </c>
      <c r="E25" s="7"/>
      <c r="F25" s="7"/>
      <c r="G25" s="8">
        <v>86400</v>
      </c>
      <c r="H25" s="8">
        <v>0</v>
      </c>
      <c r="I25" s="8">
        <v>0</v>
      </c>
    </row>
    <row r="26" spans="1:9" s="11" customFormat="1" ht="39" thickBot="1">
      <c r="A26" s="13" t="s">
        <v>49</v>
      </c>
      <c r="B26" s="14" t="s">
        <v>70</v>
      </c>
      <c r="C26" s="14" t="s">
        <v>46</v>
      </c>
      <c r="D26" s="14" t="s">
        <v>48</v>
      </c>
      <c r="E26" s="14" t="s">
        <v>50</v>
      </c>
      <c r="F26" s="14"/>
      <c r="G26" s="15">
        <f t="shared" ref="G26" si="0">G28</f>
        <v>86400</v>
      </c>
      <c r="H26" s="15">
        <v>0</v>
      </c>
      <c r="I26" s="15">
        <v>0</v>
      </c>
    </row>
    <row r="27" spans="1:9" s="11" customFormat="1" ht="39.75" customHeight="1" thickBot="1">
      <c r="A27" s="20" t="s">
        <v>51</v>
      </c>
      <c r="B27" s="14" t="s">
        <v>70</v>
      </c>
      <c r="C27" s="14" t="s">
        <v>46</v>
      </c>
      <c r="D27" s="14" t="s">
        <v>48</v>
      </c>
      <c r="E27" s="14" t="s">
        <v>50</v>
      </c>
      <c r="F27" s="14" t="s">
        <v>16</v>
      </c>
      <c r="G27" s="15">
        <v>86400</v>
      </c>
      <c r="H27" s="15">
        <v>0</v>
      </c>
      <c r="I27" s="15">
        <v>0</v>
      </c>
    </row>
    <row r="28" spans="1:9" s="11" customFormat="1" ht="38.25">
      <c r="A28" s="21" t="s">
        <v>17</v>
      </c>
      <c r="B28" s="14" t="s">
        <v>70</v>
      </c>
      <c r="C28" s="14" t="s">
        <v>46</v>
      </c>
      <c r="D28" s="14" t="s">
        <v>48</v>
      </c>
      <c r="E28" s="14" t="s">
        <v>50</v>
      </c>
      <c r="F28" s="14" t="s">
        <v>18</v>
      </c>
      <c r="G28" s="15">
        <v>86400</v>
      </c>
      <c r="H28" s="15">
        <v>0</v>
      </c>
      <c r="I28" s="15">
        <v>0</v>
      </c>
    </row>
    <row r="29" spans="1:9" s="34" customFormat="1">
      <c r="A29" s="31" t="s">
        <v>71</v>
      </c>
      <c r="B29" s="32" t="s">
        <v>70</v>
      </c>
      <c r="C29" s="32" t="s">
        <v>72</v>
      </c>
      <c r="D29" s="32"/>
      <c r="E29" s="32"/>
      <c r="F29" s="32"/>
      <c r="G29" s="33">
        <f t="shared" ref="G29:I32" si="1">G30</f>
        <v>2099.5</v>
      </c>
      <c r="H29" s="33">
        <f t="shared" si="1"/>
        <v>0</v>
      </c>
      <c r="I29" s="33">
        <f t="shared" si="1"/>
        <v>0</v>
      </c>
    </row>
    <row r="30" spans="1:9" s="35" customFormat="1" ht="25.5">
      <c r="A30" s="6" t="s">
        <v>73</v>
      </c>
      <c r="B30" s="7" t="s">
        <v>70</v>
      </c>
      <c r="C30" s="7" t="s">
        <v>72</v>
      </c>
      <c r="D30" s="7" t="s">
        <v>19</v>
      </c>
      <c r="E30" s="7"/>
      <c r="F30" s="7"/>
      <c r="G30" s="8">
        <f t="shared" si="1"/>
        <v>2099.5</v>
      </c>
      <c r="H30" s="8">
        <f t="shared" si="1"/>
        <v>0</v>
      </c>
      <c r="I30" s="8">
        <f t="shared" si="1"/>
        <v>0</v>
      </c>
    </row>
    <row r="31" spans="1:9" s="35" customFormat="1" ht="38.25">
      <c r="A31" s="36" t="s">
        <v>74</v>
      </c>
      <c r="B31" s="14" t="s">
        <v>70</v>
      </c>
      <c r="C31" s="14" t="s">
        <v>72</v>
      </c>
      <c r="D31" s="14" t="s">
        <v>19</v>
      </c>
      <c r="E31" s="14" t="s">
        <v>75</v>
      </c>
      <c r="F31" s="14"/>
      <c r="G31" s="15">
        <f t="shared" si="1"/>
        <v>2099.5</v>
      </c>
      <c r="H31" s="15">
        <f t="shared" si="1"/>
        <v>0</v>
      </c>
      <c r="I31" s="15">
        <f t="shared" si="1"/>
        <v>0</v>
      </c>
    </row>
    <row r="32" spans="1:9" s="35" customFormat="1" ht="76.5">
      <c r="A32" s="37" t="s">
        <v>76</v>
      </c>
      <c r="B32" s="14" t="s">
        <v>70</v>
      </c>
      <c r="C32" s="14" t="s">
        <v>72</v>
      </c>
      <c r="D32" s="14" t="s">
        <v>19</v>
      </c>
      <c r="E32" s="14" t="s">
        <v>75</v>
      </c>
      <c r="F32" s="14" t="s">
        <v>77</v>
      </c>
      <c r="G32" s="15">
        <f t="shared" si="1"/>
        <v>2099.5</v>
      </c>
      <c r="H32" s="15">
        <f t="shared" si="1"/>
        <v>0</v>
      </c>
      <c r="I32" s="15">
        <f t="shared" si="1"/>
        <v>0</v>
      </c>
    </row>
    <row r="33" spans="1:9" s="35" customFormat="1" ht="26.25" thickBot="1">
      <c r="A33" s="37" t="s">
        <v>78</v>
      </c>
      <c r="B33" s="14" t="s">
        <v>70</v>
      </c>
      <c r="C33" s="14" t="s">
        <v>72</v>
      </c>
      <c r="D33" s="14" t="s">
        <v>19</v>
      </c>
      <c r="E33" s="14" t="s">
        <v>75</v>
      </c>
      <c r="F33" s="14" t="s">
        <v>79</v>
      </c>
      <c r="G33" s="15">
        <v>2099.5</v>
      </c>
      <c r="H33" s="15">
        <v>0</v>
      </c>
      <c r="I33" s="15">
        <v>0</v>
      </c>
    </row>
    <row r="34" spans="1:9" s="11" customFormat="1" ht="31.5" customHeight="1" thickBot="1">
      <c r="A34" s="18" t="s">
        <v>52</v>
      </c>
      <c r="B34" s="7" t="s">
        <v>70</v>
      </c>
      <c r="C34" s="7" t="s">
        <v>19</v>
      </c>
      <c r="D34" s="7"/>
      <c r="E34" s="7"/>
      <c r="F34" s="7"/>
      <c r="G34" s="8">
        <v>20000</v>
      </c>
      <c r="H34" s="8">
        <v>0</v>
      </c>
      <c r="I34" s="8">
        <v>0</v>
      </c>
    </row>
    <row r="35" spans="1:9" s="11" customFormat="1" ht="13.5" thickBot="1">
      <c r="A35" s="19" t="s">
        <v>53</v>
      </c>
      <c r="B35" s="7" t="s">
        <v>70</v>
      </c>
      <c r="C35" s="7" t="s">
        <v>19</v>
      </c>
      <c r="D35" s="7" t="s">
        <v>54</v>
      </c>
      <c r="E35" s="7"/>
      <c r="F35" s="7"/>
      <c r="G35" s="8">
        <v>20000</v>
      </c>
      <c r="H35" s="8">
        <v>0</v>
      </c>
      <c r="I35" s="8">
        <v>0</v>
      </c>
    </row>
    <row r="36" spans="1:9" s="11" customFormat="1" ht="21.75" customHeight="1" thickBot="1">
      <c r="A36" s="22" t="s">
        <v>55</v>
      </c>
      <c r="B36" s="14" t="s">
        <v>70</v>
      </c>
      <c r="C36" s="14" t="s">
        <v>19</v>
      </c>
      <c r="D36" s="14" t="s">
        <v>54</v>
      </c>
      <c r="E36" s="23" t="s">
        <v>56</v>
      </c>
      <c r="F36" s="14"/>
      <c r="G36" s="15">
        <v>20000</v>
      </c>
      <c r="H36" s="15">
        <v>0</v>
      </c>
      <c r="I36" s="15">
        <v>0</v>
      </c>
    </row>
    <row r="37" spans="1:9" s="11" customFormat="1" ht="32.25" customHeight="1" thickBot="1">
      <c r="A37" s="22" t="s">
        <v>33</v>
      </c>
      <c r="B37" s="14" t="s">
        <v>70</v>
      </c>
      <c r="C37" s="14" t="s">
        <v>19</v>
      </c>
      <c r="D37" s="14" t="s">
        <v>54</v>
      </c>
      <c r="E37" s="24" t="s">
        <v>56</v>
      </c>
      <c r="F37" s="14" t="s">
        <v>16</v>
      </c>
      <c r="G37" s="15">
        <v>20000</v>
      </c>
      <c r="H37" s="15">
        <v>0</v>
      </c>
      <c r="I37" s="15">
        <v>0</v>
      </c>
    </row>
    <row r="38" spans="1:9" s="11" customFormat="1" ht="39" thickBot="1">
      <c r="A38" s="22" t="s">
        <v>17</v>
      </c>
      <c r="B38" s="14" t="s">
        <v>70</v>
      </c>
      <c r="C38" s="14" t="s">
        <v>19</v>
      </c>
      <c r="D38" s="14" t="s">
        <v>54</v>
      </c>
      <c r="E38" s="23" t="s">
        <v>56</v>
      </c>
      <c r="F38" s="14" t="s">
        <v>18</v>
      </c>
      <c r="G38" s="15">
        <v>20000</v>
      </c>
      <c r="H38" s="15">
        <v>0</v>
      </c>
      <c r="I38" s="15">
        <v>0</v>
      </c>
    </row>
    <row r="39" spans="1:9" s="10" customFormat="1">
      <c r="A39" s="31" t="s">
        <v>80</v>
      </c>
      <c r="B39" s="7" t="s">
        <v>70</v>
      </c>
      <c r="C39" s="7" t="s">
        <v>48</v>
      </c>
      <c r="D39" s="7"/>
      <c r="E39" s="7"/>
      <c r="F39" s="7"/>
      <c r="G39" s="8" t="str">
        <f>G40</f>
        <v>42000</v>
      </c>
      <c r="H39" s="8">
        <f>H40+H44</f>
        <v>0</v>
      </c>
      <c r="I39" s="8">
        <f>I40+I44</f>
        <v>0</v>
      </c>
    </row>
    <row r="40" spans="1:9" s="10" customFormat="1">
      <c r="A40" s="38" t="s">
        <v>81</v>
      </c>
      <c r="B40" s="14" t="s">
        <v>70</v>
      </c>
      <c r="C40" s="14" t="s">
        <v>48</v>
      </c>
      <c r="D40" s="14" t="s">
        <v>82</v>
      </c>
      <c r="E40" s="14"/>
      <c r="F40" s="7"/>
      <c r="G40" s="15" t="str">
        <f>G41</f>
        <v>42000</v>
      </c>
      <c r="H40" s="15">
        <f t="shared" ref="H40:I42" si="2">H41</f>
        <v>0</v>
      </c>
      <c r="I40" s="15">
        <f t="shared" si="2"/>
        <v>0</v>
      </c>
    </row>
    <row r="41" spans="1:9" s="10" customFormat="1" ht="45" customHeight="1">
      <c r="A41" s="38" t="s">
        <v>83</v>
      </c>
      <c r="B41" s="14" t="s">
        <v>70</v>
      </c>
      <c r="C41" s="14" t="s">
        <v>48</v>
      </c>
      <c r="D41" s="14" t="s">
        <v>82</v>
      </c>
      <c r="E41" s="14" t="s">
        <v>84</v>
      </c>
      <c r="F41" s="7"/>
      <c r="G41" s="15" t="str">
        <f>G42</f>
        <v>42000</v>
      </c>
      <c r="H41" s="15">
        <f t="shared" si="2"/>
        <v>0</v>
      </c>
      <c r="I41" s="15">
        <f t="shared" si="2"/>
        <v>0</v>
      </c>
    </row>
    <row r="42" spans="1:9" s="10" customFormat="1" ht="40.9" customHeight="1">
      <c r="A42" s="38" t="s">
        <v>33</v>
      </c>
      <c r="B42" s="14" t="s">
        <v>70</v>
      </c>
      <c r="C42" s="14" t="s">
        <v>48</v>
      </c>
      <c r="D42" s="14" t="s">
        <v>82</v>
      </c>
      <c r="E42" s="14" t="s">
        <v>84</v>
      </c>
      <c r="F42" s="14" t="s">
        <v>16</v>
      </c>
      <c r="G42" s="15" t="str">
        <f>G43</f>
        <v>42000</v>
      </c>
      <c r="H42" s="15">
        <f t="shared" si="2"/>
        <v>0</v>
      </c>
      <c r="I42" s="15">
        <f t="shared" si="2"/>
        <v>0</v>
      </c>
    </row>
    <row r="43" spans="1:9" s="10" customFormat="1" ht="41.45" customHeight="1">
      <c r="A43" s="38" t="s">
        <v>17</v>
      </c>
      <c r="B43" s="14" t="s">
        <v>70</v>
      </c>
      <c r="C43" s="14" t="s">
        <v>48</v>
      </c>
      <c r="D43" s="14" t="s">
        <v>82</v>
      </c>
      <c r="E43" s="14" t="s">
        <v>84</v>
      </c>
      <c r="F43" s="14" t="s">
        <v>18</v>
      </c>
      <c r="G43" s="39" t="s">
        <v>85</v>
      </c>
      <c r="H43" s="15">
        <v>0</v>
      </c>
      <c r="I43" s="15">
        <v>0</v>
      </c>
    </row>
    <row r="44" spans="1:9" s="11" customFormat="1">
      <c r="A44" s="31" t="s">
        <v>34</v>
      </c>
      <c r="B44" s="7" t="s">
        <v>70</v>
      </c>
      <c r="C44" s="7" t="s">
        <v>36</v>
      </c>
      <c r="D44" s="7"/>
      <c r="E44" s="7"/>
      <c r="F44" s="7"/>
      <c r="G44" s="8">
        <v>191600</v>
      </c>
      <c r="H44" s="8">
        <f>H45</f>
        <v>0</v>
      </c>
      <c r="I44" s="8">
        <f>I45</f>
        <v>0</v>
      </c>
    </row>
    <row r="45" spans="1:9" s="11" customFormat="1">
      <c r="A45" s="6" t="s">
        <v>35</v>
      </c>
      <c r="B45" s="7" t="s">
        <v>70</v>
      </c>
      <c r="C45" s="7" t="s">
        <v>36</v>
      </c>
      <c r="D45" s="7" t="s">
        <v>19</v>
      </c>
      <c r="E45" s="7"/>
      <c r="F45" s="7"/>
      <c r="G45" s="8">
        <v>191600</v>
      </c>
      <c r="H45" s="8">
        <v>0</v>
      </c>
      <c r="I45" s="8">
        <v>0</v>
      </c>
    </row>
    <row r="46" spans="1:9" s="11" customFormat="1">
      <c r="A46" s="13" t="s">
        <v>42</v>
      </c>
      <c r="B46" s="14" t="s">
        <v>70</v>
      </c>
      <c r="C46" s="14" t="s">
        <v>36</v>
      </c>
      <c r="D46" s="14" t="s">
        <v>19</v>
      </c>
      <c r="E46" s="14" t="s">
        <v>43</v>
      </c>
      <c r="F46" s="14"/>
      <c r="G46" s="15">
        <f t="shared" ref="G46" si="3">G47</f>
        <v>90000</v>
      </c>
      <c r="H46" s="15">
        <v>0</v>
      </c>
      <c r="I46" s="15">
        <v>0</v>
      </c>
    </row>
    <row r="47" spans="1:9" s="11" customFormat="1" ht="38.25">
      <c r="A47" s="16" t="s">
        <v>33</v>
      </c>
      <c r="B47" s="14" t="s">
        <v>70</v>
      </c>
      <c r="C47" s="14" t="s">
        <v>36</v>
      </c>
      <c r="D47" s="14" t="s">
        <v>19</v>
      </c>
      <c r="E47" s="14" t="s">
        <v>43</v>
      </c>
      <c r="F47" s="14" t="s">
        <v>16</v>
      </c>
      <c r="G47" s="15">
        <v>90000</v>
      </c>
      <c r="H47" s="15">
        <f>H60</f>
        <v>0</v>
      </c>
      <c r="I47" s="15">
        <f>I60</f>
        <v>0</v>
      </c>
    </row>
    <row r="48" spans="1:9" s="11" customFormat="1" ht="38.25">
      <c r="A48" s="16" t="s">
        <v>17</v>
      </c>
      <c r="B48" s="14" t="s">
        <v>70</v>
      </c>
      <c r="C48" s="14" t="s">
        <v>36</v>
      </c>
      <c r="D48" s="14" t="s">
        <v>19</v>
      </c>
      <c r="E48" s="14" t="s">
        <v>43</v>
      </c>
      <c r="F48" s="14" t="s">
        <v>18</v>
      </c>
      <c r="G48" s="15">
        <v>90000</v>
      </c>
      <c r="H48" s="15">
        <v>0</v>
      </c>
      <c r="I48" s="15">
        <v>0</v>
      </c>
    </row>
    <row r="49" spans="1:9" s="40" customFormat="1" ht="33" customHeight="1">
      <c r="A49" s="13" t="s">
        <v>86</v>
      </c>
      <c r="B49" s="14" t="s">
        <v>70</v>
      </c>
      <c r="C49" s="14" t="s">
        <v>36</v>
      </c>
      <c r="D49" s="14" t="s">
        <v>19</v>
      </c>
      <c r="E49" s="14" t="s">
        <v>87</v>
      </c>
      <c r="F49" s="14"/>
      <c r="G49" s="15">
        <f t="shared" ref="G49:I50" si="4">G50</f>
        <v>101600</v>
      </c>
      <c r="H49" s="15">
        <f t="shared" si="4"/>
        <v>0</v>
      </c>
      <c r="I49" s="15">
        <f t="shared" si="4"/>
        <v>0</v>
      </c>
    </row>
    <row r="50" spans="1:9" s="40" customFormat="1" ht="48.75" customHeight="1">
      <c r="A50" s="16" t="s">
        <v>33</v>
      </c>
      <c r="B50" s="14" t="s">
        <v>70</v>
      </c>
      <c r="C50" s="14" t="s">
        <v>36</v>
      </c>
      <c r="D50" s="14" t="s">
        <v>19</v>
      </c>
      <c r="E50" s="14" t="s">
        <v>87</v>
      </c>
      <c r="F50" s="14" t="s">
        <v>16</v>
      </c>
      <c r="G50" s="15">
        <f t="shared" si="4"/>
        <v>101600</v>
      </c>
      <c r="H50" s="15">
        <f t="shared" si="4"/>
        <v>0</v>
      </c>
      <c r="I50" s="15">
        <f t="shared" si="4"/>
        <v>0</v>
      </c>
    </row>
    <row r="51" spans="1:9" s="40" customFormat="1" ht="39" thickBot="1">
      <c r="A51" s="16" t="s">
        <v>17</v>
      </c>
      <c r="B51" s="14" t="s">
        <v>70</v>
      </c>
      <c r="C51" s="14" t="s">
        <v>36</v>
      </c>
      <c r="D51" s="14" t="s">
        <v>19</v>
      </c>
      <c r="E51" s="14" t="s">
        <v>87</v>
      </c>
      <c r="F51" s="14" t="s">
        <v>18</v>
      </c>
      <c r="G51" s="15">
        <v>101600</v>
      </c>
      <c r="H51" s="15">
        <v>0</v>
      </c>
      <c r="I51" s="15">
        <v>0</v>
      </c>
    </row>
    <row r="52" spans="1:9" s="11" customFormat="1" ht="13.5" thickBot="1">
      <c r="A52" s="25" t="s">
        <v>57</v>
      </c>
      <c r="B52" s="7" t="s">
        <v>70</v>
      </c>
      <c r="C52" s="7" t="s">
        <v>58</v>
      </c>
      <c r="D52" s="7"/>
      <c r="E52" s="7"/>
      <c r="F52" s="7"/>
      <c r="G52" s="8">
        <v>260000</v>
      </c>
      <c r="H52" s="8">
        <v>0</v>
      </c>
      <c r="I52" s="8">
        <v>0</v>
      </c>
    </row>
    <row r="53" spans="1:9" s="11" customFormat="1" ht="13.5" thickBot="1">
      <c r="A53" s="19" t="s">
        <v>59</v>
      </c>
      <c r="B53" s="7" t="s">
        <v>70</v>
      </c>
      <c r="C53" s="7" t="s">
        <v>58</v>
      </c>
      <c r="D53" s="7" t="s">
        <v>46</v>
      </c>
      <c r="E53" s="7"/>
      <c r="F53" s="7"/>
      <c r="G53" s="8">
        <v>260000</v>
      </c>
      <c r="H53" s="8">
        <v>0</v>
      </c>
      <c r="I53" s="8">
        <v>0</v>
      </c>
    </row>
    <row r="54" spans="1:9" s="11" customFormat="1" ht="90" thickBot="1">
      <c r="A54" s="22" t="s">
        <v>60</v>
      </c>
      <c r="B54" s="14" t="s">
        <v>70</v>
      </c>
      <c r="C54" s="14" t="s">
        <v>58</v>
      </c>
      <c r="D54" s="14" t="s">
        <v>46</v>
      </c>
      <c r="E54" s="14" t="s">
        <v>61</v>
      </c>
      <c r="F54" s="14"/>
      <c r="G54" s="15">
        <v>260000</v>
      </c>
      <c r="H54" s="15"/>
      <c r="I54" s="15">
        <v>0</v>
      </c>
    </row>
    <row r="55" spans="1:9" s="11" customFormat="1" ht="13.5" thickBot="1">
      <c r="A55" s="22" t="s">
        <v>62</v>
      </c>
      <c r="B55" s="14" t="s">
        <v>70</v>
      </c>
      <c r="C55" s="14" t="s">
        <v>58</v>
      </c>
      <c r="D55" s="14" t="s">
        <v>46</v>
      </c>
      <c r="E55" s="14" t="s">
        <v>61</v>
      </c>
      <c r="F55" s="14" t="s">
        <v>63</v>
      </c>
      <c r="G55" s="15">
        <v>260000</v>
      </c>
      <c r="H55" s="15">
        <v>0</v>
      </c>
      <c r="I55" s="15">
        <v>0</v>
      </c>
    </row>
    <row r="56" spans="1:9" s="11" customFormat="1" ht="13.5" thickBot="1">
      <c r="A56" s="22" t="s">
        <v>64</v>
      </c>
      <c r="B56" s="14" t="s">
        <v>70</v>
      </c>
      <c r="C56" s="14" t="s">
        <v>58</v>
      </c>
      <c r="D56" s="14" t="s">
        <v>46</v>
      </c>
      <c r="E56" s="14" t="s">
        <v>61</v>
      </c>
      <c r="F56" s="14" t="s">
        <v>65</v>
      </c>
      <c r="G56" s="15">
        <v>260000</v>
      </c>
      <c r="H56" s="15">
        <v>0</v>
      </c>
      <c r="I56" s="15">
        <v>0</v>
      </c>
    </row>
    <row r="57" spans="1:9" ht="15" customHeight="1">
      <c r="A57" s="44" t="s">
        <v>20</v>
      </c>
      <c r="B57" s="44"/>
      <c r="C57" s="44"/>
      <c r="D57" s="44"/>
      <c r="E57" s="44"/>
      <c r="F57" s="44"/>
      <c r="G57" s="9">
        <v>602099.5</v>
      </c>
      <c r="H57" s="9">
        <v>0</v>
      </c>
      <c r="I57" s="9">
        <v>0</v>
      </c>
    </row>
  </sheetData>
  <mergeCells count="4">
    <mergeCell ref="F18:G18"/>
    <mergeCell ref="A19:G19"/>
    <mergeCell ref="A20:G20"/>
    <mergeCell ref="A57:F57"/>
  </mergeCells>
  <phoneticPr fontId="8" type="noConversion"/>
  <pageMargins left="0.39370078740157483" right="0.39370078740157483" top="0.55118110236220474" bottom="0.51181102362204722" header="0.31496062992125984" footer="0.31496062992125984"/>
  <pageSetup paperSize="9" scale="80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2020-08-27T15:44:14Z</cp:lastPrinted>
  <dcterms:created xsi:type="dcterms:W3CDTF">2006-09-16T00:00:00Z</dcterms:created>
  <dcterms:modified xsi:type="dcterms:W3CDTF">2021-12-29T08:43:51Z</dcterms:modified>
</cp:coreProperties>
</file>